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0" i="2" l="1"/>
  <c r="E20" i="2"/>
  <c r="D20" i="2"/>
  <c r="C20" i="2"/>
  <c r="D16" i="2"/>
  <c r="E16" i="2"/>
  <c r="F16" i="2"/>
  <c r="C16" i="2"/>
  <c r="C14" i="2"/>
  <c r="D14" i="2"/>
  <c r="E14" i="2"/>
  <c r="F14" i="2"/>
  <c r="B14" i="2"/>
  <c r="B12" i="2"/>
  <c r="C12" i="2"/>
  <c r="D12" i="2"/>
  <c r="E12" i="2"/>
  <c r="F12" i="2"/>
  <c r="M4" i="2"/>
  <c r="M5" i="2"/>
  <c r="M6" i="2"/>
  <c r="M7" i="2"/>
  <c r="M3" i="2"/>
  <c r="S3" i="2" s="1"/>
  <c r="C10" i="2"/>
  <c r="D10" i="2"/>
  <c r="E10" i="2"/>
  <c r="B10" i="2"/>
  <c r="P3" i="2"/>
  <c r="Q3" i="2"/>
  <c r="R3" i="2"/>
  <c r="P4" i="2"/>
  <c r="Q4" i="2"/>
  <c r="R4" i="2"/>
  <c r="S4" i="2"/>
  <c r="P5" i="2"/>
  <c r="Q5" i="2"/>
  <c r="R5" i="2"/>
  <c r="S5" i="2"/>
  <c r="P6" i="2"/>
  <c r="Q6" i="2"/>
  <c r="R6" i="2"/>
  <c r="S6" i="2"/>
  <c r="P7" i="2"/>
  <c r="Q7" i="2"/>
  <c r="R7" i="2"/>
  <c r="S7" i="2"/>
  <c r="O4" i="2"/>
  <c r="O5" i="2"/>
  <c r="O6" i="2"/>
  <c r="O7" i="2"/>
  <c r="O3" i="2"/>
  <c r="L4" i="2"/>
  <c r="L5" i="2"/>
  <c r="L6" i="2"/>
  <c r="L7" i="2"/>
  <c r="L3" i="2"/>
  <c r="K4" i="2"/>
  <c r="K5" i="2"/>
  <c r="K6" i="2"/>
  <c r="K7" i="2"/>
  <c r="K3" i="2"/>
  <c r="J4" i="2"/>
  <c r="J5" i="2"/>
  <c r="J6" i="2"/>
  <c r="J7" i="2"/>
  <c r="J3" i="2"/>
  <c r="I4" i="2"/>
  <c r="I5" i="2"/>
  <c r="I6" i="2"/>
  <c r="I7" i="2"/>
  <c r="C9" i="2"/>
  <c r="D9" i="2"/>
  <c r="E9" i="2"/>
  <c r="F9" i="2"/>
  <c r="I3" i="2"/>
  <c r="I10" i="1"/>
  <c r="B9" i="2"/>
  <c r="F10" i="2" l="1"/>
  <c r="P30" i="1"/>
  <c r="N23" i="1"/>
  <c r="N24" i="1"/>
  <c r="N25" i="1"/>
  <c r="N26" i="1"/>
  <c r="N28" i="1"/>
  <c r="N13" i="1"/>
  <c r="N14" i="1"/>
  <c r="N15" i="1"/>
  <c r="N16" i="1"/>
  <c r="N18" i="1"/>
  <c r="N19" i="1"/>
  <c r="N20" i="1"/>
  <c r="N21" i="1"/>
  <c r="I26" i="1"/>
  <c r="I27" i="1"/>
  <c r="I28" i="1"/>
  <c r="I29" i="1"/>
  <c r="I25" i="1"/>
  <c r="I21" i="1"/>
  <c r="M21" i="1" s="1"/>
  <c r="I22" i="1"/>
  <c r="M22" i="1" s="1"/>
  <c r="I23" i="1"/>
  <c r="M23" i="1" s="1"/>
  <c r="I24" i="1"/>
  <c r="M24" i="1" s="1"/>
  <c r="I20" i="1"/>
  <c r="J22" i="1" s="1"/>
  <c r="N22" i="1" s="1"/>
  <c r="I16" i="1"/>
  <c r="I17" i="1"/>
  <c r="I18" i="1"/>
  <c r="I19" i="1"/>
  <c r="I15" i="1"/>
  <c r="I11" i="1"/>
  <c r="M11" i="1" s="1"/>
  <c r="I12" i="1"/>
  <c r="M12" i="1" s="1"/>
  <c r="I13" i="1"/>
  <c r="M13" i="1" s="1"/>
  <c r="I14" i="1"/>
  <c r="M14" i="1" s="1"/>
  <c r="J12" i="1"/>
  <c r="N12" i="1" s="1"/>
  <c r="D4" i="1"/>
  <c r="C4" i="1"/>
  <c r="J17" i="1" l="1"/>
  <c r="N17" i="1" s="1"/>
  <c r="J27" i="1"/>
  <c r="M29" i="1" s="1"/>
  <c r="M15" i="1"/>
  <c r="M25" i="1"/>
  <c r="M10" i="1"/>
  <c r="M20" i="1"/>
  <c r="M28" i="1" l="1"/>
  <c r="M18" i="1"/>
  <c r="M17" i="1"/>
  <c r="N27" i="1"/>
  <c r="M26" i="1"/>
  <c r="M16" i="1"/>
  <c r="K17" i="1" s="1"/>
  <c r="P17" i="1"/>
  <c r="M27" i="1"/>
  <c r="M19" i="1"/>
  <c r="K27" i="1"/>
  <c r="K22" i="1"/>
  <c r="K12" i="1"/>
  <c r="Q14" i="1" l="1"/>
  <c r="Q12" i="1"/>
  <c r="R13" i="1" s="1"/>
  <c r="R26" i="1" s="1"/>
  <c r="P26" i="1"/>
  <c r="Q13" i="1"/>
</calcChain>
</file>

<file path=xl/sharedStrings.xml><?xml version="1.0" encoding="utf-8"?>
<sst xmlns="http://schemas.openxmlformats.org/spreadsheetml/2006/main" count="33" uniqueCount="28">
  <si>
    <t>№</t>
  </si>
  <si>
    <t>α</t>
  </si>
  <si>
    <r>
      <t>α</t>
    </r>
    <r>
      <rPr>
        <vertAlign val="subscript"/>
        <sz val="16"/>
        <color theme="1"/>
        <rFont val="Calibri"/>
        <family val="2"/>
        <charset val="204"/>
      </rPr>
      <t>сер</t>
    </r>
  </si>
  <si>
    <r>
      <t>Δα</t>
    </r>
    <r>
      <rPr>
        <vertAlign val="subscript"/>
        <sz val="16"/>
        <color theme="1"/>
        <rFont val="Calibri"/>
        <family val="2"/>
        <charset val="204"/>
      </rPr>
      <t>сер</t>
    </r>
  </si>
  <si>
    <t>Кювета</t>
  </si>
  <si>
    <t>Кювета 1</t>
  </si>
  <si>
    <t>Кювета 2</t>
  </si>
  <si>
    <t>Кювета 3</t>
  </si>
  <si>
    <t>Кювета 4</t>
  </si>
  <si>
    <r>
      <rPr>
        <sz val="12"/>
        <color theme="1"/>
        <rFont val="Calibri"/>
        <family val="2"/>
        <charset val="204"/>
      </rPr>
      <t>С</t>
    </r>
    <r>
      <rPr>
        <sz val="16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моль/л</t>
    </r>
  </si>
  <si>
    <t>невідомо</t>
  </si>
  <si>
    <r>
      <t>0,096</t>
    </r>
    <r>
      <rPr>
        <sz val="11"/>
        <color theme="1"/>
        <rFont val="Calibri"/>
        <family val="2"/>
        <charset val="204"/>
      </rPr>
      <t>±0,006</t>
    </r>
  </si>
  <si>
    <t>Сневід=</t>
  </si>
  <si>
    <t>Вода</t>
  </si>
  <si>
    <t>Кюв1</t>
  </si>
  <si>
    <t>Кюв2</t>
  </si>
  <si>
    <t>Кюв3</t>
  </si>
  <si>
    <t>Кюв4</t>
  </si>
  <si>
    <t>рахуемо середньоквадратичні похибки</t>
  </si>
  <si>
    <t>Sn</t>
  </si>
  <si>
    <t>Δα (град)</t>
  </si>
  <si>
    <r>
      <rPr>
        <b/>
        <sz val="11"/>
        <color theme="1"/>
        <rFont val="Times New Roman"/>
        <family val="1"/>
        <charset val="204"/>
      </rPr>
      <t>Δ</t>
    </r>
    <r>
      <rPr>
        <b/>
        <sz val="11"/>
        <color theme="1"/>
        <rFont val="Calibri"/>
        <family val="2"/>
        <charset val="204"/>
      </rPr>
      <t>α</t>
    </r>
    <r>
      <rPr>
        <b/>
        <sz val="8"/>
        <color theme="1"/>
        <rFont val="Calibri"/>
        <family val="2"/>
        <charset val="204"/>
      </rPr>
      <t>випадкове(град)</t>
    </r>
  </si>
  <si>
    <r>
      <rPr>
        <b/>
        <sz val="14"/>
        <color theme="1"/>
        <rFont val="Calibri"/>
        <family val="2"/>
        <charset val="204"/>
        <scheme val="minor"/>
      </rPr>
      <t>α</t>
    </r>
    <r>
      <rPr>
        <b/>
        <sz val="11"/>
        <color theme="1"/>
        <rFont val="Calibri"/>
        <family val="2"/>
        <charset val="204"/>
        <scheme val="minor"/>
      </rPr>
      <t>-</t>
    </r>
    <r>
      <rPr>
        <b/>
        <sz val="14"/>
        <color theme="1"/>
        <rFont val="Calibri"/>
        <family val="2"/>
        <charset val="204"/>
        <scheme val="minor"/>
      </rPr>
      <t>α</t>
    </r>
    <r>
      <rPr>
        <b/>
        <vertAlign val="subscript"/>
        <sz val="14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 (град)</t>
    </r>
  </si>
  <si>
    <t>&lt;α&gt;(град)</t>
  </si>
  <si>
    <t>С(моль/л)</t>
  </si>
  <si>
    <t>в1</t>
  </si>
  <si>
    <t>в2</t>
  </si>
  <si>
    <t>в3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</si>
</sst>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vertAlign val="subscript"/>
      <sz val="16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vertAlign val="subscript"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24" xfId="0" applyNumberFormat="1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0" fontId="0" fillId="0" borderId="0" xfId="0" applyNumberFormat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0" xfId="0" applyNumberFormat="1"/>
    <xf numFmtId="0" fontId="7" fillId="0" borderId="0" xfId="0" applyFont="1"/>
    <xf numFmtId="2" fontId="7" fillId="0" borderId="9" xfId="0" applyNumberFormat="1" applyFont="1" applyBorder="1" applyAlignment="1">
      <alignment horizontal="center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D4" sqref="D4"/>
    </sheetView>
  </sheetViews>
  <sheetFormatPr defaultRowHeight="15" x14ac:dyDescent="0.25"/>
  <cols>
    <col min="6" max="6" width="4.28515625" customWidth="1"/>
    <col min="7" max="7" width="12.140625" customWidth="1"/>
    <col min="8" max="11" width="10.7109375" customWidth="1"/>
    <col min="12" max="12" width="12.85546875" customWidth="1"/>
    <col min="13" max="13" width="10.7109375" customWidth="1"/>
  </cols>
  <sheetData>
    <row r="1" spans="1:18" ht="24.75" thickTop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18" x14ac:dyDescent="0.25">
      <c r="A2" s="4">
        <v>1</v>
      </c>
      <c r="B2" s="5">
        <v>180.5</v>
      </c>
      <c r="C2" s="6"/>
      <c r="D2" s="7"/>
    </row>
    <row r="3" spans="1:18" x14ac:dyDescent="0.25">
      <c r="A3" s="4">
        <v>2</v>
      </c>
      <c r="B3" s="5">
        <v>180.48</v>
      </c>
      <c r="C3" s="8"/>
      <c r="D3" s="9"/>
    </row>
    <row r="4" spans="1:18" x14ac:dyDescent="0.25">
      <c r="A4" s="4">
        <v>3</v>
      </c>
      <c r="B4" s="5">
        <v>180.5</v>
      </c>
      <c r="C4" s="10">
        <f>(AVERAGE(B2:B6))</f>
        <v>180.48400000000001</v>
      </c>
      <c r="D4" s="11">
        <f>0.06/5</f>
        <v>1.2E-2</v>
      </c>
    </row>
    <row r="5" spans="1:18" x14ac:dyDescent="0.25">
      <c r="A5" s="4">
        <v>4</v>
      </c>
      <c r="B5" s="5">
        <v>180.48</v>
      </c>
      <c r="C5" s="8"/>
      <c r="D5" s="9"/>
    </row>
    <row r="6" spans="1:18" ht="15.75" thickBot="1" x14ac:dyDescent="0.3">
      <c r="A6" s="12">
        <v>5</v>
      </c>
      <c r="B6" s="13">
        <v>180.46</v>
      </c>
      <c r="C6" s="14"/>
      <c r="D6" s="15"/>
    </row>
    <row r="7" spans="1:18" ht="15.75" thickTop="1" x14ac:dyDescent="0.25"/>
    <row r="8" spans="1:18" ht="15.75" thickBot="1" x14ac:dyDescent="0.3"/>
    <row r="9" spans="1:18" ht="25.5" thickTop="1" thickBot="1" x14ac:dyDescent="0.3">
      <c r="G9" s="19" t="s">
        <v>4</v>
      </c>
      <c r="H9" s="53" t="s">
        <v>1</v>
      </c>
      <c r="I9" s="54" t="s">
        <v>1</v>
      </c>
      <c r="J9" s="21" t="s">
        <v>2</v>
      </c>
      <c r="K9" s="21" t="s">
        <v>3</v>
      </c>
      <c r="L9" s="26" t="s">
        <v>9</v>
      </c>
      <c r="M9" s="20"/>
    </row>
    <row r="10" spans="1:18" ht="15" customHeight="1" thickTop="1" x14ac:dyDescent="0.25">
      <c r="G10" s="59" t="s">
        <v>5</v>
      </c>
      <c r="H10" s="34">
        <v>191.36</v>
      </c>
      <c r="I10" s="16">
        <f>H10-B2</f>
        <v>10.860000000000014</v>
      </c>
      <c r="J10" s="43"/>
      <c r="K10" s="22"/>
      <c r="L10" s="27"/>
      <c r="M10" s="30">
        <f>ABS(I10-$J$12)</f>
        <v>9.9999999999962341E-3</v>
      </c>
    </row>
    <row r="11" spans="1:18" ht="15" customHeight="1" x14ac:dyDescent="0.25">
      <c r="G11" s="60"/>
      <c r="H11" s="35">
        <v>191.36</v>
      </c>
      <c r="I11" s="17">
        <f t="shared" ref="I11:I14" si="0">H11-B3</f>
        <v>10.880000000000024</v>
      </c>
      <c r="J11" s="44"/>
      <c r="K11" s="23"/>
      <c r="L11" s="28"/>
      <c r="M11" s="31">
        <f t="shared" ref="M11:M14" si="1">ABS(I11-$J$12)</f>
        <v>1.0000000000013998E-2</v>
      </c>
    </row>
    <row r="12" spans="1:18" ht="15" customHeight="1" x14ac:dyDescent="0.25">
      <c r="G12" s="60"/>
      <c r="H12" s="35">
        <v>191.34</v>
      </c>
      <c r="I12" s="17">
        <f t="shared" si="0"/>
        <v>10.840000000000003</v>
      </c>
      <c r="J12" s="45">
        <f>AVERAGE(I10:I14)</f>
        <v>10.87000000000001</v>
      </c>
      <c r="K12" s="24">
        <f>AVERAGE(M10:M14)</f>
        <v>1.9999999999999928E-2</v>
      </c>
      <c r="L12" s="28">
        <v>0.26</v>
      </c>
      <c r="M12" s="31">
        <f t="shared" si="1"/>
        <v>3.0000000000006466E-2</v>
      </c>
      <c r="N12">
        <f>J12/(L12*20)</f>
        <v>2.0903846153846173</v>
      </c>
      <c r="Q12">
        <f>N12-P17</f>
        <v>0.2461253561253558</v>
      </c>
    </row>
    <row r="13" spans="1:18" ht="15" customHeight="1" x14ac:dyDescent="0.25">
      <c r="G13" s="60"/>
      <c r="H13" s="35">
        <v>191.34</v>
      </c>
      <c r="I13" s="17">
        <f t="shared" si="0"/>
        <v>10.860000000000014</v>
      </c>
      <c r="J13" s="44"/>
      <c r="K13" s="23"/>
      <c r="L13" s="28"/>
      <c r="M13" s="31">
        <f t="shared" si="1"/>
        <v>9.9999999999962341E-3</v>
      </c>
      <c r="N13" t="e">
        <f t="shared" ref="N13:N28" si="2">J13/(L13*20)</f>
        <v>#DIV/0!</v>
      </c>
      <c r="Q13">
        <f>ABS(N17-P17)</f>
        <v>8.6481481481481159E-2</v>
      </c>
      <c r="R13">
        <f>AVERAGE(Q12:Q14)</f>
        <v>0.16408357075023705</v>
      </c>
    </row>
    <row r="14" spans="1:18" ht="15" customHeight="1" thickBot="1" x14ac:dyDescent="0.3">
      <c r="G14" s="61"/>
      <c r="H14" s="36">
        <v>191.37</v>
      </c>
      <c r="I14" s="18">
        <f t="shared" si="0"/>
        <v>10.909999999999997</v>
      </c>
      <c r="J14" s="46"/>
      <c r="K14" s="25"/>
      <c r="L14" s="29"/>
      <c r="M14" s="31">
        <f t="shared" si="1"/>
        <v>3.9999999999986713E-2</v>
      </c>
      <c r="N14" t="e">
        <f t="shared" si="2"/>
        <v>#DIV/0!</v>
      </c>
      <c r="Q14">
        <f>ABS(N22-P17)</f>
        <v>0.1596438746438742</v>
      </c>
    </row>
    <row r="15" spans="1:18" ht="15" customHeight="1" thickTop="1" x14ac:dyDescent="0.25">
      <c r="G15" s="59" t="s">
        <v>6</v>
      </c>
      <c r="H15" s="37">
        <v>186.8</v>
      </c>
      <c r="I15" s="47">
        <f>H15-B2</f>
        <v>6.3000000000000114</v>
      </c>
      <c r="J15" s="43"/>
      <c r="K15" s="22"/>
      <c r="L15" s="27"/>
      <c r="M15" s="31">
        <f>ABS(I15-$J$17)</f>
        <v>2.7999999999996916E-2</v>
      </c>
      <c r="N15" t="e">
        <f t="shared" si="2"/>
        <v>#DIV/0!</v>
      </c>
    </row>
    <row r="16" spans="1:18" ht="15" customHeight="1" x14ac:dyDescent="0.25">
      <c r="G16" s="60"/>
      <c r="H16" s="38">
        <v>186.8</v>
      </c>
      <c r="I16" s="48">
        <f t="shared" ref="I16:I19" si="3">H16-B3</f>
        <v>6.3200000000000216</v>
      </c>
      <c r="J16" s="44"/>
      <c r="K16" s="23"/>
      <c r="L16" s="28"/>
      <c r="M16" s="31">
        <f t="shared" ref="M16:M19" si="4">ABS(I16-$J$17)</f>
        <v>7.9999999999866844E-3</v>
      </c>
      <c r="N16" t="e">
        <f t="shared" si="2"/>
        <v>#DIV/0!</v>
      </c>
    </row>
    <row r="17" spans="7:18" ht="15" customHeight="1" x14ac:dyDescent="0.25">
      <c r="G17" s="60"/>
      <c r="H17" s="38">
        <v>186.82</v>
      </c>
      <c r="I17" s="48">
        <f t="shared" si="3"/>
        <v>6.3199999999999932</v>
      </c>
      <c r="J17" s="44">
        <f>AVERAGE(I15:I19)</f>
        <v>6.3280000000000083</v>
      </c>
      <c r="K17" s="24">
        <f>AVERAGE(M15:M19)</f>
        <v>1.7599999999999838E-2</v>
      </c>
      <c r="L17" s="28">
        <v>0.18</v>
      </c>
      <c r="M17" s="31">
        <f t="shared" si="4"/>
        <v>8.0000000000151061E-3</v>
      </c>
      <c r="N17">
        <f t="shared" si="2"/>
        <v>1.7577777777777803</v>
      </c>
      <c r="P17">
        <f>(N12+N17+N22)/3</f>
        <v>1.8442592592592615</v>
      </c>
      <c r="R17">
        <v>0.16408400000000001</v>
      </c>
    </row>
    <row r="18" spans="7:18" ht="15" customHeight="1" x14ac:dyDescent="0.25">
      <c r="G18" s="60"/>
      <c r="H18" s="38">
        <v>186.84</v>
      </c>
      <c r="I18" s="48">
        <f t="shared" si="3"/>
        <v>6.3600000000000136</v>
      </c>
      <c r="J18" s="44"/>
      <c r="K18" s="23"/>
      <c r="L18" s="28"/>
      <c r="M18" s="31">
        <f t="shared" si="4"/>
        <v>3.2000000000005357E-2</v>
      </c>
      <c r="N18" t="e">
        <f t="shared" si="2"/>
        <v>#DIV/0!</v>
      </c>
    </row>
    <row r="19" spans="7:18" ht="15" customHeight="1" thickBot="1" x14ac:dyDescent="0.3">
      <c r="G19" s="61"/>
      <c r="H19" s="39">
        <v>186.8</v>
      </c>
      <c r="I19" s="49">
        <f t="shared" si="3"/>
        <v>6.3400000000000034</v>
      </c>
      <c r="J19" s="46"/>
      <c r="K19" s="25"/>
      <c r="L19" s="29"/>
      <c r="M19" s="31">
        <f t="shared" si="4"/>
        <v>1.1999999999995126E-2</v>
      </c>
      <c r="N19" t="e">
        <f t="shared" si="2"/>
        <v>#DIV/0!</v>
      </c>
    </row>
    <row r="20" spans="7:18" ht="16.5" thickTop="1" x14ac:dyDescent="0.25">
      <c r="G20" s="59" t="s">
        <v>7</v>
      </c>
      <c r="H20" s="40">
        <v>184.88</v>
      </c>
      <c r="I20" s="50">
        <f>H20-B2</f>
        <v>4.3799999999999955</v>
      </c>
      <c r="J20" s="43"/>
      <c r="K20" s="22"/>
      <c r="L20" s="27"/>
      <c r="M20" s="32">
        <f>ABS(I20-$J$22)</f>
        <v>1.1546319456101628E-14</v>
      </c>
      <c r="N20" t="e">
        <f t="shared" si="2"/>
        <v>#DIV/0!</v>
      </c>
    </row>
    <row r="21" spans="7:18" ht="15.75" x14ac:dyDescent="0.25">
      <c r="G21" s="60"/>
      <c r="H21" s="41">
        <v>184.84</v>
      </c>
      <c r="I21" s="51">
        <f t="shared" ref="I21:I24" si="5">H21-B3</f>
        <v>4.3600000000000136</v>
      </c>
      <c r="J21" s="44"/>
      <c r="K21" s="23"/>
      <c r="L21" s="28"/>
      <c r="M21" s="32">
        <f t="shared" ref="M21:M24" si="6">ABS(I21-$J$22)</f>
        <v>1.9999999999993356E-2</v>
      </c>
      <c r="N21" t="e">
        <f t="shared" si="2"/>
        <v>#DIV/0!</v>
      </c>
    </row>
    <row r="22" spans="7:18" ht="15.75" x14ac:dyDescent="0.25">
      <c r="G22" s="60"/>
      <c r="H22" s="41">
        <v>184.86</v>
      </c>
      <c r="I22" s="51">
        <f t="shared" si="5"/>
        <v>4.3600000000000136</v>
      </c>
      <c r="J22" s="44">
        <f>AVERAGE(I20:I24)</f>
        <v>4.380000000000007</v>
      </c>
      <c r="K22" s="24">
        <f>AVERAGE(M20:M24)</f>
        <v>1.5999999999999126E-2</v>
      </c>
      <c r="L22" s="28">
        <v>0.13</v>
      </c>
      <c r="M22" s="32">
        <f t="shared" si="6"/>
        <v>1.9999999999993356E-2</v>
      </c>
      <c r="N22">
        <f t="shared" si="2"/>
        <v>1.6846153846153873</v>
      </c>
    </row>
    <row r="23" spans="7:18" ht="15.75" x14ac:dyDescent="0.25">
      <c r="G23" s="60"/>
      <c r="H23" s="41">
        <v>184.86</v>
      </c>
      <c r="I23" s="51">
        <f t="shared" si="5"/>
        <v>4.3800000000000239</v>
      </c>
      <c r="J23" s="44"/>
      <c r="K23" s="23"/>
      <c r="L23" s="28"/>
      <c r="M23" s="32">
        <f t="shared" si="6"/>
        <v>1.6875389974302379E-14</v>
      </c>
      <c r="N23" t="e">
        <f t="shared" si="2"/>
        <v>#DIV/0!</v>
      </c>
    </row>
    <row r="24" spans="7:18" ht="16.5" thickBot="1" x14ac:dyDescent="0.3">
      <c r="G24" s="61"/>
      <c r="H24" s="42">
        <v>184.88</v>
      </c>
      <c r="I24" s="52">
        <f t="shared" si="5"/>
        <v>4.4199999999999875</v>
      </c>
      <c r="J24" s="46"/>
      <c r="K24" s="25"/>
      <c r="L24" s="29"/>
      <c r="M24" s="32">
        <f t="shared" si="6"/>
        <v>3.9999999999980496E-2</v>
      </c>
      <c r="N24" t="e">
        <f t="shared" si="2"/>
        <v>#DIV/0!</v>
      </c>
    </row>
    <row r="25" spans="7:18" ht="16.5" thickTop="1" x14ac:dyDescent="0.25">
      <c r="G25" s="59" t="s">
        <v>8</v>
      </c>
      <c r="H25" s="40">
        <v>184.04</v>
      </c>
      <c r="I25" s="50">
        <f>H25-B2</f>
        <v>3.539999999999992</v>
      </c>
      <c r="J25" s="43"/>
      <c r="K25" s="22"/>
      <c r="L25" s="27"/>
      <c r="M25" s="32">
        <f>ABS(I25-$J$27)</f>
        <v>1.6000000000008008E-2</v>
      </c>
      <c r="N25" t="e">
        <f t="shared" si="2"/>
        <v>#DIV/0!</v>
      </c>
    </row>
    <row r="26" spans="7:18" ht="15.75" x14ac:dyDescent="0.25">
      <c r="G26" s="60"/>
      <c r="H26" s="41">
        <v>184.06</v>
      </c>
      <c r="I26" s="51">
        <f t="shared" ref="I26:I29" si="7">H26-B3</f>
        <v>3.5800000000000125</v>
      </c>
      <c r="J26" s="44"/>
      <c r="K26" s="23"/>
      <c r="L26" s="28"/>
      <c r="M26" s="32">
        <f t="shared" ref="M26:M29" si="8">ABS(I26-$J$27)</f>
        <v>2.4000000000012456E-2</v>
      </c>
      <c r="N26" t="e">
        <f t="shared" si="2"/>
        <v>#DIV/0!</v>
      </c>
      <c r="P26">
        <f>J27/(P17*20)</f>
        <v>9.6407269806205328E-2</v>
      </c>
      <c r="R26">
        <f>K27/(R13*20)</f>
        <v>5.8506771617080622E-3</v>
      </c>
    </row>
    <row r="27" spans="7:18" ht="16.5" thickBot="1" x14ac:dyDescent="0.3">
      <c r="G27" s="60"/>
      <c r="H27" s="41">
        <v>184.04</v>
      </c>
      <c r="I27" s="51">
        <f t="shared" si="7"/>
        <v>3.539999999999992</v>
      </c>
      <c r="J27" s="44">
        <f>AVERAGE(I25:I29)</f>
        <v>3.556</v>
      </c>
      <c r="K27" s="24">
        <f>AVERAGE(M25:M29)</f>
        <v>1.919999999999842E-2</v>
      </c>
      <c r="L27" s="28" t="s">
        <v>10</v>
      </c>
      <c r="M27" s="32">
        <f t="shared" si="8"/>
        <v>1.6000000000008008E-2</v>
      </c>
      <c r="N27" t="e">
        <f t="shared" si="2"/>
        <v>#VALUE!</v>
      </c>
    </row>
    <row r="28" spans="7:18" ht="17.25" thickTop="1" thickBot="1" x14ac:dyDescent="0.3">
      <c r="G28" s="60"/>
      <c r="H28" s="41">
        <v>184.02</v>
      </c>
      <c r="I28" s="51">
        <f t="shared" si="7"/>
        <v>3.5400000000000205</v>
      </c>
      <c r="J28" s="44"/>
      <c r="K28" s="23"/>
      <c r="L28" s="28"/>
      <c r="M28" s="32">
        <f t="shared" si="8"/>
        <v>1.5999999999979586E-2</v>
      </c>
      <c r="N28" t="e">
        <f t="shared" si="2"/>
        <v>#DIV/0!</v>
      </c>
      <c r="O28" s="56" t="s">
        <v>12</v>
      </c>
      <c r="P28" s="57" t="s">
        <v>11</v>
      </c>
      <c r="Q28" s="58"/>
    </row>
    <row r="29" spans="7:18" ht="17.25" thickTop="1" thickBot="1" x14ac:dyDescent="0.3">
      <c r="G29" s="61"/>
      <c r="H29" s="42">
        <v>184.04</v>
      </c>
      <c r="I29" s="52">
        <f t="shared" si="7"/>
        <v>3.5799999999999841</v>
      </c>
      <c r="J29" s="46"/>
      <c r="K29" s="25"/>
      <c r="L29" s="29"/>
      <c r="M29" s="33">
        <f t="shared" si="8"/>
        <v>2.3999999999984034E-2</v>
      </c>
    </row>
    <row r="30" spans="7:18" ht="15.75" thickTop="1" x14ac:dyDescent="0.25">
      <c r="P30" s="55">
        <f>0.006/0.096</f>
        <v>6.25E-2</v>
      </c>
    </row>
  </sheetData>
  <mergeCells count="4">
    <mergeCell ref="G10:G14"/>
    <mergeCell ref="G15:G19"/>
    <mergeCell ref="G20:G24"/>
    <mergeCell ref="G25:G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J18" sqref="J18"/>
    </sheetView>
  </sheetViews>
  <sheetFormatPr defaultRowHeight="15" x14ac:dyDescent="0.25"/>
  <cols>
    <col min="1" max="1" width="15.28515625" customWidth="1"/>
  </cols>
  <sheetData>
    <row r="1" spans="1:19" x14ac:dyDescent="0.25">
      <c r="J1" t="s">
        <v>18</v>
      </c>
    </row>
    <row r="2" spans="1:19" ht="15.75" thickBot="1" x14ac:dyDescent="0.3"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9" ht="16.5" thickTop="1" x14ac:dyDescent="0.25">
      <c r="B3" s="5">
        <v>180.5</v>
      </c>
      <c r="C3" s="34">
        <v>191.36</v>
      </c>
      <c r="D3" s="37">
        <v>186.8</v>
      </c>
      <c r="E3" s="40">
        <v>184.88</v>
      </c>
      <c r="F3" s="40">
        <v>184.04</v>
      </c>
      <c r="I3" s="62">
        <f>$B$9-B3</f>
        <v>-1.5999999999991132E-2</v>
      </c>
      <c r="J3" s="62">
        <f>$C$9-C3</f>
        <v>-6.0000000000002274E-3</v>
      </c>
      <c r="K3" s="62">
        <f>$D$9-D3</f>
        <v>1.2000000000028876E-2</v>
      </c>
      <c r="L3" s="62">
        <f>$E$9-E3</f>
        <v>-1.5999999999991132E-2</v>
      </c>
      <c r="M3" s="62">
        <f>$F$9-F3</f>
        <v>0</v>
      </c>
      <c r="O3">
        <f>I3*I3</f>
        <v>2.5599999999971625E-4</v>
      </c>
      <c r="P3">
        <f t="shared" ref="P3:S7" si="0">J3*J3</f>
        <v>3.6000000000002732E-5</v>
      </c>
      <c r="Q3">
        <f t="shared" si="0"/>
        <v>1.4400000000069303E-4</v>
      </c>
      <c r="R3">
        <f t="shared" si="0"/>
        <v>2.5599999999971625E-4</v>
      </c>
      <c r="S3">
        <f t="shared" si="0"/>
        <v>0</v>
      </c>
    </row>
    <row r="4" spans="1:19" ht="15.75" x14ac:dyDescent="0.25">
      <c r="B4" s="5">
        <v>180.48</v>
      </c>
      <c r="C4" s="35">
        <v>191.36</v>
      </c>
      <c r="D4" s="38">
        <v>186.8</v>
      </c>
      <c r="E4" s="41">
        <v>184.84</v>
      </c>
      <c r="F4" s="41">
        <v>184.06</v>
      </c>
      <c r="I4" s="62">
        <f t="shared" ref="I4:I7" si="1">$B$9-B4</f>
        <v>4.0000000000190994E-3</v>
      </c>
      <c r="J4" s="62">
        <f t="shared" ref="J4:J7" si="2">$C$9-C4</f>
        <v>-6.0000000000002274E-3</v>
      </c>
      <c r="K4" s="62">
        <f t="shared" ref="K4:K7" si="3">$D$9-D4</f>
        <v>1.2000000000028876E-2</v>
      </c>
      <c r="L4" s="62">
        <f t="shared" ref="L4:L7" si="4">$E$9-E4</f>
        <v>2.4000000000000909E-2</v>
      </c>
      <c r="M4" s="62">
        <f t="shared" ref="M4:M7" si="5">$F$9-F4</f>
        <v>-2.0000000000010232E-2</v>
      </c>
      <c r="O4">
        <f t="shared" ref="O4:O7" si="6">I4*I4</f>
        <v>1.6000000000152794E-5</v>
      </c>
      <c r="P4">
        <f t="shared" si="0"/>
        <v>3.6000000000002732E-5</v>
      </c>
      <c r="Q4">
        <f t="shared" si="0"/>
        <v>1.4400000000069303E-4</v>
      </c>
      <c r="R4">
        <f t="shared" si="0"/>
        <v>5.7600000000004371E-4</v>
      </c>
      <c r="S4">
        <f t="shared" si="0"/>
        <v>4.0000000000040925E-4</v>
      </c>
    </row>
    <row r="5" spans="1:19" ht="15.75" x14ac:dyDescent="0.25">
      <c r="B5" s="5">
        <v>180.5</v>
      </c>
      <c r="C5" s="35">
        <v>191.34</v>
      </c>
      <c r="D5" s="38">
        <v>186.82</v>
      </c>
      <c r="E5" s="41">
        <v>184.86</v>
      </c>
      <c r="F5" s="41">
        <v>184.04</v>
      </c>
      <c r="I5" s="62">
        <f t="shared" si="1"/>
        <v>-1.5999999999991132E-2</v>
      </c>
      <c r="J5" s="62">
        <f t="shared" si="2"/>
        <v>1.4000000000010004E-2</v>
      </c>
      <c r="K5" s="62">
        <f t="shared" si="3"/>
        <v>-7.9999999999529336E-3</v>
      </c>
      <c r="L5" s="62">
        <f t="shared" si="4"/>
        <v>3.9999999999906777E-3</v>
      </c>
      <c r="M5" s="62">
        <f t="shared" si="5"/>
        <v>0</v>
      </c>
      <c r="O5">
        <f t="shared" si="6"/>
        <v>2.5599999999971625E-4</v>
      </c>
      <c r="P5">
        <f t="shared" si="0"/>
        <v>1.9600000000028012E-4</v>
      </c>
      <c r="Q5">
        <f t="shared" si="0"/>
        <v>6.3999999999246937E-5</v>
      </c>
      <c r="R5">
        <f t="shared" si="0"/>
        <v>1.5999999999925423E-5</v>
      </c>
      <c r="S5">
        <f t="shared" si="0"/>
        <v>0</v>
      </c>
    </row>
    <row r="6" spans="1:19" ht="15.75" x14ac:dyDescent="0.25">
      <c r="B6" s="5">
        <v>180.48</v>
      </c>
      <c r="C6" s="35">
        <v>191.34</v>
      </c>
      <c r="D6" s="38">
        <v>186.84</v>
      </c>
      <c r="E6" s="41">
        <v>184.86</v>
      </c>
      <c r="F6" s="41">
        <v>184.02</v>
      </c>
      <c r="I6" s="62">
        <f t="shared" si="1"/>
        <v>4.0000000000190994E-3</v>
      </c>
      <c r="J6" s="62">
        <f t="shared" si="2"/>
        <v>1.4000000000010004E-2</v>
      </c>
      <c r="K6" s="62">
        <f t="shared" si="3"/>
        <v>-2.7999999999963165E-2</v>
      </c>
      <c r="L6" s="62">
        <f t="shared" si="4"/>
        <v>3.9999999999906777E-3</v>
      </c>
      <c r="M6" s="62">
        <f t="shared" si="5"/>
        <v>1.999999999998181E-2</v>
      </c>
      <c r="O6">
        <f t="shared" si="6"/>
        <v>1.6000000000152794E-5</v>
      </c>
      <c r="P6">
        <f t="shared" si="0"/>
        <v>1.9600000000028012E-4</v>
      </c>
      <c r="Q6">
        <f t="shared" si="0"/>
        <v>7.8399999999793728E-4</v>
      </c>
      <c r="R6">
        <f t="shared" si="0"/>
        <v>1.5999999999925423E-5</v>
      </c>
      <c r="S6">
        <f t="shared" si="0"/>
        <v>3.9999999999927241E-4</v>
      </c>
    </row>
    <row r="7" spans="1:19" ht="16.5" thickBot="1" x14ac:dyDescent="0.3">
      <c r="B7" s="13">
        <v>180.46</v>
      </c>
      <c r="C7" s="36">
        <v>191.37</v>
      </c>
      <c r="D7" s="39">
        <v>186.8</v>
      </c>
      <c r="E7" s="42">
        <v>184.88</v>
      </c>
      <c r="F7" s="42">
        <v>184.04</v>
      </c>
      <c r="I7" s="62">
        <f t="shared" si="1"/>
        <v>2.4000000000000909E-2</v>
      </c>
      <c r="J7" s="62">
        <f t="shared" si="2"/>
        <v>-1.5999999999991132E-2</v>
      </c>
      <c r="K7" s="62">
        <f t="shared" si="3"/>
        <v>1.2000000000028876E-2</v>
      </c>
      <c r="L7" s="62">
        <f t="shared" si="4"/>
        <v>-1.5999999999991132E-2</v>
      </c>
      <c r="M7" s="62">
        <f t="shared" si="5"/>
        <v>0</v>
      </c>
      <c r="O7">
        <f t="shared" si="6"/>
        <v>5.7600000000004371E-4</v>
      </c>
      <c r="P7">
        <f t="shared" si="0"/>
        <v>2.5599999999971625E-4</v>
      </c>
      <c r="Q7">
        <f t="shared" si="0"/>
        <v>1.4400000000069303E-4</v>
      </c>
      <c r="R7">
        <f t="shared" si="0"/>
        <v>2.5599999999971625E-4</v>
      </c>
      <c r="S7">
        <f t="shared" si="0"/>
        <v>0</v>
      </c>
    </row>
    <row r="8" spans="1:19" ht="15.75" thickTop="1" x14ac:dyDescent="0.25"/>
    <row r="9" spans="1:19" x14ac:dyDescent="0.25">
      <c r="A9" s="63" t="s">
        <v>23</v>
      </c>
      <c r="B9" s="64">
        <f>(AVERAGE(B3:B7))</f>
        <v>180.48400000000001</v>
      </c>
      <c r="C9" s="64">
        <f t="shared" ref="C9:F9" si="7">(AVERAGE(C3:C7))</f>
        <v>191.35400000000001</v>
      </c>
      <c r="D9" s="64">
        <f t="shared" si="7"/>
        <v>186.81200000000004</v>
      </c>
      <c r="E9" s="64">
        <f t="shared" si="7"/>
        <v>184.864</v>
      </c>
      <c r="F9" s="64">
        <f t="shared" si="7"/>
        <v>184.04</v>
      </c>
    </row>
    <row r="10" spans="1:19" x14ac:dyDescent="0.25">
      <c r="A10" s="63" t="s">
        <v>19</v>
      </c>
      <c r="B10" s="63">
        <f>SQRT(SUM(O3:O7)/4)</f>
        <v>1.6733200530679882E-2</v>
      </c>
      <c r="C10" s="63">
        <f t="shared" ref="C10:F10" si="8">SQRT(SUM(P3:P7)/4)</f>
        <v>1.3416407865001366E-2</v>
      </c>
      <c r="D10" s="63">
        <f t="shared" si="8"/>
        <v>1.788854381999317E-2</v>
      </c>
      <c r="E10" s="63">
        <f t="shared" si="8"/>
        <v>1.6733200530676486E-2</v>
      </c>
      <c r="F10" s="63">
        <f t="shared" si="8"/>
        <v>1.4142135623728137E-2</v>
      </c>
    </row>
    <row r="12" spans="1:19" x14ac:dyDescent="0.25">
      <c r="A12" s="65" t="s">
        <v>21</v>
      </c>
      <c r="B12" s="63">
        <f>2.8*B10/2.23</f>
        <v>2.1010296630450075E-2</v>
      </c>
      <c r="C12" s="63">
        <f t="shared" ref="C12:F12" si="9">2.8*C10/2.23</f>
        <v>1.6845713911212475E-2</v>
      </c>
      <c r="D12" s="63">
        <f t="shared" si="9"/>
        <v>2.2460951881605774E-2</v>
      </c>
      <c r="E12" s="63">
        <f t="shared" si="9"/>
        <v>2.1010296630445811E-2</v>
      </c>
      <c r="F12" s="63">
        <f t="shared" si="9"/>
        <v>1.7756941590331293E-2</v>
      </c>
    </row>
    <row r="14" spans="1:19" x14ac:dyDescent="0.25">
      <c r="A14" s="63" t="s">
        <v>20</v>
      </c>
      <c r="B14">
        <f>SQRT(B12*B12+0.000025)</f>
        <v>2.1597049902695085E-2</v>
      </c>
      <c r="C14">
        <f t="shared" ref="C14:F14" si="10">SQRT(C12*C12+0.000025)</f>
        <v>1.7572082323345107E-2</v>
      </c>
      <c r="D14">
        <f t="shared" si="10"/>
        <v>2.3010744434455176E-2</v>
      </c>
      <c r="E14">
        <f t="shared" si="10"/>
        <v>2.1597049902690936E-2</v>
      </c>
      <c r="F14">
        <f t="shared" si="10"/>
        <v>1.8447465263348166E-2</v>
      </c>
    </row>
    <row r="16" spans="1:19" ht="20.25" x14ac:dyDescent="0.35">
      <c r="A16" s="63" t="s">
        <v>22</v>
      </c>
      <c r="C16" s="62">
        <f>C9-$B$9</f>
        <v>10.870000000000005</v>
      </c>
      <c r="D16" s="62">
        <f t="shared" ref="D16:F16" si="11">D9-$B$9</f>
        <v>6.3280000000000314</v>
      </c>
      <c r="E16" s="62">
        <f t="shared" si="11"/>
        <v>4.3799999999999955</v>
      </c>
      <c r="F16" s="62">
        <f t="shared" si="11"/>
        <v>3.5559999999999832</v>
      </c>
    </row>
    <row r="17" spans="1:7" x14ac:dyDescent="0.25">
      <c r="A17" s="63" t="s">
        <v>24</v>
      </c>
      <c r="C17">
        <v>0.26</v>
      </c>
      <c r="D17">
        <v>0.18</v>
      </c>
      <c r="E17">
        <v>0.13</v>
      </c>
      <c r="F17" t="s">
        <v>10</v>
      </c>
    </row>
    <row r="19" spans="1:7" x14ac:dyDescent="0.25">
      <c r="C19" t="s">
        <v>25</v>
      </c>
      <c r="D19" t="s">
        <v>26</v>
      </c>
      <c r="E19" t="s">
        <v>27</v>
      </c>
    </row>
    <row r="20" spans="1:7" x14ac:dyDescent="0.25">
      <c r="C20">
        <f>F14/(20*2.551)</f>
        <v>3.6157321174731799E-4</v>
      </c>
      <c r="D20">
        <f>B14/(20*2.551)</f>
        <v>4.2330556453733996E-4</v>
      </c>
      <c r="E20">
        <f>(F9-B9)*0.241/(2.551*2.551*20)</f>
        <v>6.5845770200108743E-3</v>
      </c>
      <c r="G20">
        <f>C20+D20+E20</f>
        <v>7.3694557962955326E-3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2011-03-16T15:43:10Z</dcterms:modified>
</cp:coreProperties>
</file>